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8" yWindow="-120" windowWidth="20112" windowHeight="7452"/>
  </bookViews>
  <sheets>
    <sheet name="List1" sheetId="1" r:id="rId1"/>
  </sheets>
  <definedNames>
    <definedName name="_xlnm.Print_Titles" localSheetId="0">List1!$1:$4</definedName>
    <definedName name="_xlnm.Print_Area" localSheetId="0">List1!$A$1:$AB$30</definedName>
  </definedNames>
  <calcPr calcId="125725"/>
</workbook>
</file>

<file path=xl/calcChain.xml><?xml version="1.0" encoding="utf-8"?>
<calcChain xmlns="http://schemas.openxmlformats.org/spreadsheetml/2006/main">
  <c r="Q20" i="1"/>
  <c r="Q18"/>
  <c r="Q13"/>
  <c r="Q11"/>
  <c r="Q10"/>
  <c r="Q8"/>
  <c r="Q7"/>
  <c r="Q16" l="1"/>
  <c r="Q15"/>
  <c r="Q29" l="1"/>
</calcChain>
</file>

<file path=xl/sharedStrings.xml><?xml version="1.0" encoding="utf-8"?>
<sst xmlns="http://schemas.openxmlformats.org/spreadsheetml/2006/main" count="231" uniqueCount="85">
  <si>
    <t>Zařízení</t>
  </si>
  <si>
    <t>Číslo pozice</t>
  </si>
  <si>
    <t>Počet</t>
  </si>
  <si>
    <t>Hmotnost</t>
  </si>
  <si>
    <t>Umístění zařízení</t>
  </si>
  <si>
    <t>Množství vzduchu</t>
  </si>
  <si>
    <t>Externí tlak. ztráta</t>
  </si>
  <si>
    <t>ELEKTRO</t>
  </si>
  <si>
    <t>CHLAZENÍ</t>
  </si>
  <si>
    <t>Způsob ovládání/poznámka</t>
  </si>
  <si>
    <t>Číslo</t>
  </si>
  <si>
    <t>Popis</t>
  </si>
  <si>
    <t>Podlaží</t>
  </si>
  <si>
    <t>Osové souřadnice/místnost</t>
  </si>
  <si>
    <t>Přívod vzduchu</t>
  </si>
  <si>
    <t>Odvod vzduchu</t>
  </si>
  <si>
    <t>Cirkulace vzduchu</t>
  </si>
  <si>
    <t>Přívodní ventilátor</t>
  </si>
  <si>
    <t>Odvodní ventilátor</t>
  </si>
  <si>
    <t>El. příkon celkem</t>
  </si>
  <si>
    <t>Napětí/      frekvence</t>
  </si>
  <si>
    <t>Výkon</t>
  </si>
  <si>
    <t>Z toho vytápění</t>
  </si>
  <si>
    <t>Průtok vody</t>
  </si>
  <si>
    <t>Druh chladiva</t>
  </si>
  <si>
    <t>Napájí</t>
  </si>
  <si>
    <t>Ovládá</t>
  </si>
  <si>
    <t>[ks]</t>
  </si>
  <si>
    <t>[kg]</t>
  </si>
  <si>
    <t>[Pa]</t>
  </si>
  <si>
    <t>[kW]</t>
  </si>
  <si>
    <t>[A]</t>
  </si>
  <si>
    <t>[V/Hz]</t>
  </si>
  <si>
    <t>[-]</t>
  </si>
  <si>
    <t>kW</t>
  </si>
  <si>
    <t>Z toho chlazení</t>
  </si>
  <si>
    <t>-</t>
  </si>
  <si>
    <t>230/50</t>
  </si>
  <si>
    <t>elektro</t>
  </si>
  <si>
    <t>Elek. příkon celkem</t>
  </si>
  <si>
    <t>Topný výkon celkem</t>
  </si>
  <si>
    <r>
      <t>[m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>.h</t>
    </r>
    <r>
      <rPr>
        <vertAlign val="superscript"/>
        <sz val="9"/>
        <rFont val="Times New Roman"/>
        <family val="1"/>
        <charset val="238"/>
      </rPr>
      <t>-1</t>
    </r>
    <r>
      <rPr>
        <sz val="9"/>
        <rFont val="Times New Roman"/>
        <family val="1"/>
        <charset val="238"/>
      </rPr>
      <t>]</t>
    </r>
  </si>
  <si>
    <t>vlastní</t>
  </si>
  <si>
    <r>
      <t>VYTÁPĚNÍ</t>
    </r>
    <r>
      <rPr>
        <sz val="9"/>
        <rFont val="Times New Roman"/>
        <family val="1"/>
        <charset val="238"/>
      </rPr>
      <t xml:space="preserve"> (70/50°C)</t>
    </r>
  </si>
  <si>
    <t>2.1</t>
  </si>
  <si>
    <t>3.1</t>
  </si>
  <si>
    <t>přes světlo s doběhem</t>
  </si>
  <si>
    <t>400/50</t>
  </si>
  <si>
    <t>4.1</t>
  </si>
  <si>
    <t>R410A</t>
  </si>
  <si>
    <t>Bilance vzduchotechniky:</t>
  </si>
  <si>
    <t>1.NP</t>
  </si>
  <si>
    <t>Potrubní ventilátor ø200mm</t>
  </si>
  <si>
    <t>1.1</t>
  </si>
  <si>
    <t>1.2</t>
  </si>
  <si>
    <t>Větrání WC v 1.NP</t>
  </si>
  <si>
    <t>4.2</t>
  </si>
  <si>
    <t>Potrubní ventilátor ø160mm</t>
  </si>
  <si>
    <t>118</t>
  </si>
  <si>
    <t>Větrání učeben</t>
  </si>
  <si>
    <t>Větrací jednotka</t>
  </si>
  <si>
    <r>
      <t>senzor pohybu, čidlo CO</t>
    </r>
    <r>
      <rPr>
        <vertAlign val="subscript"/>
        <sz val="9"/>
        <rFont val="Times New Roman"/>
        <family val="1"/>
        <charset val="238"/>
      </rPr>
      <t>2</t>
    </r>
  </si>
  <si>
    <t>103, 106</t>
  </si>
  <si>
    <t>104, 105</t>
  </si>
  <si>
    <t>Chlazení PC učeben</t>
  </si>
  <si>
    <t>Venkovní kondenzační jednotka</t>
  </si>
  <si>
    <t>fasáda</t>
  </si>
  <si>
    <t>Vnitřní kazetová jednotka Qch=5,6kW</t>
  </si>
  <si>
    <t>PC učebny</t>
  </si>
  <si>
    <t>Chlazení serverovny</t>
  </si>
  <si>
    <t>2.2</t>
  </si>
  <si>
    <t>infra ovladač vnitřní jednotky</t>
  </si>
  <si>
    <t>111</t>
  </si>
  <si>
    <t>Větrání úklidu</t>
  </si>
  <si>
    <t>Nástěnný ventilátor ø125mm</t>
  </si>
  <si>
    <t>5.1</t>
  </si>
  <si>
    <t>2.NP</t>
  </si>
  <si>
    <t>206</t>
  </si>
  <si>
    <t>společný nástěnný ovladač v dané učebně</t>
  </si>
  <si>
    <t xml:space="preserve">Výměna ventilátorů v tělocvičně </t>
  </si>
  <si>
    <t>Nástěnný ventilátor ø500mm</t>
  </si>
  <si>
    <t>6.1</t>
  </si>
  <si>
    <t>4.NP</t>
  </si>
  <si>
    <t>302</t>
  </si>
  <si>
    <t>přes společná vypínač v tělocvičně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</si>
</sst>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38"/>
      <scheme val="minor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FF0000"/>
      <name val="Times New Roman"/>
      <family val="1"/>
      <charset val="238"/>
    </font>
    <font>
      <vertAlign val="subscript"/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3" fillId="0" borderId="17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left"/>
    </xf>
    <xf numFmtId="3" fontId="2" fillId="0" borderId="36" xfId="0" applyNumberFormat="1" applyFont="1" applyFill="1" applyBorder="1" applyAlignment="1">
      <alignment horizontal="center"/>
    </xf>
    <xf numFmtId="3" fontId="2" fillId="0" borderId="18" xfId="0" applyNumberFormat="1" applyFont="1" applyFill="1" applyBorder="1" applyAlignment="1">
      <alignment horizontal="center"/>
    </xf>
    <xf numFmtId="3" fontId="2" fillId="0" borderId="37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165" fontId="2" fillId="0" borderId="36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165" fontId="2" fillId="0" borderId="18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24" xfId="0" applyFont="1" applyFill="1" applyBorder="1"/>
    <xf numFmtId="49" fontId="2" fillId="0" borderId="18" xfId="0" applyNumberFormat="1" applyFont="1" applyFill="1" applyBorder="1" applyAlignment="1">
      <alignment horizontal="left"/>
    </xf>
    <xf numFmtId="0" fontId="2" fillId="0" borderId="20" xfId="0" applyFont="1" applyFill="1" applyBorder="1"/>
    <xf numFmtId="49" fontId="2" fillId="0" borderId="23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22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5" xfId="0" applyFont="1" applyFill="1" applyBorder="1"/>
    <xf numFmtId="49" fontId="3" fillId="0" borderId="34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right"/>
    </xf>
    <xf numFmtId="165" fontId="3" fillId="0" borderId="22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49" fontId="2" fillId="0" borderId="30" xfId="0" applyNumberFormat="1" applyFont="1" applyFill="1" applyBorder="1" applyAlignment="1">
      <alignment horizontal="left"/>
    </xf>
    <xf numFmtId="49" fontId="2" fillId="0" borderId="31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3" fontId="2" fillId="0" borderId="30" xfId="0" applyNumberFormat="1" applyFont="1" applyFill="1" applyBorder="1" applyAlignment="1">
      <alignment horizontal="center"/>
    </xf>
    <xf numFmtId="0" fontId="2" fillId="0" borderId="33" xfId="0" applyFont="1" applyFill="1" applyBorder="1"/>
    <xf numFmtId="0" fontId="2" fillId="0" borderId="19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1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21" xfId="0" applyFont="1" applyFill="1" applyBorder="1"/>
    <xf numFmtId="165" fontId="2" fillId="0" borderId="10" xfId="0" applyNumberFormat="1" applyFont="1" applyFill="1" applyBorder="1"/>
    <xf numFmtId="0" fontId="2" fillId="0" borderId="22" xfId="0" applyFont="1" applyFill="1" applyBorder="1"/>
    <xf numFmtId="165" fontId="2" fillId="0" borderId="22" xfId="0" applyNumberFormat="1" applyFont="1" applyFill="1" applyBorder="1"/>
    <xf numFmtId="0" fontId="2" fillId="0" borderId="11" xfId="0" applyFont="1" applyFill="1" applyBorder="1"/>
    <xf numFmtId="0" fontId="2" fillId="0" borderId="23" xfId="0" applyFont="1" applyFill="1" applyBorder="1"/>
    <xf numFmtId="0" fontId="2" fillId="0" borderId="9" xfId="0" applyFont="1" applyFill="1" applyBorder="1"/>
    <xf numFmtId="0" fontId="2" fillId="0" borderId="29" xfId="0" applyFont="1" applyFill="1" applyBorder="1"/>
    <xf numFmtId="0" fontId="2" fillId="0" borderId="32" xfId="0" applyFont="1" applyFill="1" applyBorder="1"/>
    <xf numFmtId="3" fontId="2" fillId="0" borderId="16" xfId="0" applyNumberFormat="1" applyFont="1" applyFill="1" applyBorder="1" applyAlignment="1">
      <alignment horizontal="center"/>
    </xf>
    <xf numFmtId="3" fontId="2" fillId="0" borderId="39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right"/>
    </xf>
    <xf numFmtId="2" fontId="3" fillId="0" borderId="30" xfId="0" applyNumberFormat="1" applyFont="1" applyFill="1" applyBorder="1" applyAlignment="1">
      <alignment horizontal="center"/>
    </xf>
    <xf numFmtId="0" fontId="3" fillId="0" borderId="39" xfId="0" applyFont="1" applyFill="1" applyBorder="1" applyAlignment="1">
      <alignment horizontal="left"/>
    </xf>
    <xf numFmtId="0" fontId="2" fillId="0" borderId="31" xfId="0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165" fontId="3" fillId="0" borderId="36" xfId="0" applyNumberFormat="1" applyFont="1" applyFill="1" applyBorder="1" applyAlignment="1">
      <alignment horizontal="left"/>
    </xf>
    <xf numFmtId="0" fontId="2" fillId="0" borderId="40" xfId="0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left"/>
    </xf>
    <xf numFmtId="49" fontId="2" fillId="0" borderId="19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12" xfId="0" applyNumberFormat="1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CC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view="pageLayout" zoomScaleNormal="100" workbookViewId="0">
      <selection activeCell="N12" sqref="N12"/>
    </sheetView>
  </sheetViews>
  <sheetFormatPr defaultColWidth="6.44140625" defaultRowHeight="12"/>
  <cols>
    <col min="1" max="1" width="5.44140625" style="41" customWidth="1"/>
    <col min="2" max="2" width="39.88671875" style="41" customWidth="1"/>
    <col min="3" max="3" width="5.109375" style="41" customWidth="1"/>
    <col min="4" max="4" width="4.44140625" style="41" customWidth="1"/>
    <col min="5" max="5" width="4.33203125" style="41" customWidth="1"/>
    <col min="6" max="6" width="6.44140625" style="41" customWidth="1"/>
    <col min="7" max="7" width="9" style="41" customWidth="1"/>
    <col min="8" max="9" width="7.109375" style="41" customWidth="1"/>
    <col min="10" max="10" width="7.5546875" style="41" customWidth="1"/>
    <col min="11" max="12" width="6.88671875" style="41" customWidth="1"/>
    <col min="13" max="16" width="4.88671875" style="41" customWidth="1"/>
    <col min="17" max="17" width="7.88671875" style="41" customWidth="1"/>
    <col min="18" max="18" width="8.109375" style="41" customWidth="1"/>
    <col min="19" max="19" width="6.109375" style="41" customWidth="1"/>
    <col min="20" max="20" width="7.6640625" style="41" customWidth="1"/>
    <col min="21" max="21" width="6.88671875" style="41" customWidth="1"/>
    <col min="22" max="22" width="6.44140625" style="41" customWidth="1"/>
    <col min="23" max="24" width="0" style="41" hidden="1" customWidth="1"/>
    <col min="25" max="25" width="6.44140625" style="41"/>
    <col min="26" max="26" width="5.44140625" style="41" customWidth="1"/>
    <col min="27" max="27" width="5.88671875" style="41" customWidth="1"/>
    <col min="28" max="28" width="31.21875" style="41" customWidth="1"/>
    <col min="29" max="16384" width="6.44140625" style="41"/>
  </cols>
  <sheetData>
    <row r="1" spans="1:28" ht="19.5" customHeight="1">
      <c r="A1" s="85" t="s">
        <v>0</v>
      </c>
      <c r="B1" s="86"/>
      <c r="C1" s="87" t="s">
        <v>1</v>
      </c>
      <c r="D1" s="87" t="s">
        <v>2</v>
      </c>
      <c r="E1" s="87" t="s">
        <v>3</v>
      </c>
      <c r="F1" s="89" t="s">
        <v>4</v>
      </c>
      <c r="G1" s="90"/>
      <c r="H1" s="89" t="s">
        <v>5</v>
      </c>
      <c r="I1" s="96"/>
      <c r="J1" s="90"/>
      <c r="K1" s="89" t="s">
        <v>6</v>
      </c>
      <c r="L1" s="90"/>
      <c r="M1" s="82" t="s">
        <v>7</v>
      </c>
      <c r="N1" s="84"/>
      <c r="O1" s="84"/>
      <c r="P1" s="84"/>
      <c r="Q1" s="84"/>
      <c r="R1" s="83"/>
      <c r="S1" s="82" t="s">
        <v>43</v>
      </c>
      <c r="T1" s="84"/>
      <c r="U1" s="84"/>
      <c r="V1" s="82" t="s">
        <v>8</v>
      </c>
      <c r="W1" s="84"/>
      <c r="X1" s="84"/>
      <c r="Y1" s="83"/>
      <c r="Z1" s="82" t="s">
        <v>0</v>
      </c>
      <c r="AA1" s="83"/>
      <c r="AB1" s="70" t="s">
        <v>9</v>
      </c>
    </row>
    <row r="2" spans="1:28" ht="15" customHeight="1">
      <c r="A2" s="91" t="s">
        <v>10</v>
      </c>
      <c r="B2" s="77" t="s">
        <v>11</v>
      </c>
      <c r="C2" s="80"/>
      <c r="D2" s="80"/>
      <c r="E2" s="80"/>
      <c r="F2" s="77" t="s">
        <v>12</v>
      </c>
      <c r="G2" s="77" t="s">
        <v>13</v>
      </c>
      <c r="H2" s="77" t="s">
        <v>14</v>
      </c>
      <c r="I2" s="77" t="s">
        <v>15</v>
      </c>
      <c r="J2" s="77" t="s">
        <v>16</v>
      </c>
      <c r="K2" s="77" t="s">
        <v>14</v>
      </c>
      <c r="L2" s="77" t="s">
        <v>15</v>
      </c>
      <c r="M2" s="73" t="s">
        <v>17</v>
      </c>
      <c r="N2" s="74"/>
      <c r="O2" s="73" t="s">
        <v>18</v>
      </c>
      <c r="P2" s="74"/>
      <c r="Q2" s="77" t="s">
        <v>19</v>
      </c>
      <c r="R2" s="77" t="s">
        <v>20</v>
      </c>
      <c r="S2" s="77" t="s">
        <v>21</v>
      </c>
      <c r="T2" s="77" t="s">
        <v>22</v>
      </c>
      <c r="U2" s="77" t="s">
        <v>23</v>
      </c>
      <c r="V2" s="77" t="s">
        <v>21</v>
      </c>
      <c r="W2" s="77" t="s">
        <v>35</v>
      </c>
      <c r="X2" s="77" t="s">
        <v>23</v>
      </c>
      <c r="Y2" s="77" t="s">
        <v>24</v>
      </c>
      <c r="Z2" s="79" t="s">
        <v>25</v>
      </c>
      <c r="AA2" s="79" t="s">
        <v>26</v>
      </c>
      <c r="AB2" s="71"/>
    </row>
    <row r="3" spans="1:28" ht="15" customHeight="1">
      <c r="A3" s="92"/>
      <c r="B3" s="94"/>
      <c r="C3" s="80"/>
      <c r="D3" s="88"/>
      <c r="E3" s="88"/>
      <c r="F3" s="94"/>
      <c r="G3" s="94"/>
      <c r="H3" s="78"/>
      <c r="I3" s="78"/>
      <c r="J3" s="78"/>
      <c r="K3" s="78"/>
      <c r="L3" s="78"/>
      <c r="M3" s="75"/>
      <c r="N3" s="76"/>
      <c r="O3" s="75"/>
      <c r="P3" s="76"/>
      <c r="Q3" s="78"/>
      <c r="R3" s="78"/>
      <c r="S3" s="78"/>
      <c r="T3" s="78"/>
      <c r="U3" s="78"/>
      <c r="V3" s="78"/>
      <c r="W3" s="78"/>
      <c r="X3" s="78"/>
      <c r="Y3" s="78"/>
      <c r="Z3" s="80"/>
      <c r="AA3" s="80"/>
      <c r="AB3" s="71"/>
    </row>
    <row r="4" spans="1:28" ht="16.5" customHeight="1" thickBot="1">
      <c r="A4" s="93"/>
      <c r="B4" s="95"/>
      <c r="C4" s="81"/>
      <c r="D4" s="42" t="s">
        <v>27</v>
      </c>
      <c r="E4" s="42" t="s">
        <v>28</v>
      </c>
      <c r="F4" s="95"/>
      <c r="G4" s="95"/>
      <c r="H4" s="42" t="s">
        <v>41</v>
      </c>
      <c r="I4" s="42" t="s">
        <v>41</v>
      </c>
      <c r="J4" s="42" t="s">
        <v>41</v>
      </c>
      <c r="K4" s="42" t="s">
        <v>29</v>
      </c>
      <c r="L4" s="42" t="s">
        <v>29</v>
      </c>
      <c r="M4" s="43" t="s">
        <v>30</v>
      </c>
      <c r="N4" s="61" t="s">
        <v>31</v>
      </c>
      <c r="O4" s="43" t="s">
        <v>30</v>
      </c>
      <c r="P4" s="61" t="s">
        <v>31</v>
      </c>
      <c r="Q4" s="42" t="s">
        <v>30</v>
      </c>
      <c r="R4" s="42" t="s">
        <v>32</v>
      </c>
      <c r="S4" s="42" t="s">
        <v>30</v>
      </c>
      <c r="T4" s="42" t="s">
        <v>30</v>
      </c>
      <c r="U4" s="42" t="s">
        <v>41</v>
      </c>
      <c r="V4" s="42" t="s">
        <v>30</v>
      </c>
      <c r="W4" s="42" t="s">
        <v>30</v>
      </c>
      <c r="X4" s="42" t="s">
        <v>41</v>
      </c>
      <c r="Y4" s="44" t="s">
        <v>33</v>
      </c>
      <c r="Z4" s="81"/>
      <c r="AA4" s="81"/>
      <c r="AB4" s="72"/>
    </row>
    <row r="5" spans="1:28" ht="15" customHeight="1">
      <c r="A5" s="1"/>
      <c r="B5" s="2"/>
      <c r="C5" s="69"/>
      <c r="D5" s="37"/>
      <c r="E5" s="37"/>
      <c r="F5" s="69"/>
      <c r="G5" s="15"/>
      <c r="H5" s="21"/>
      <c r="I5" s="8"/>
      <c r="J5" s="23"/>
      <c r="K5" s="45"/>
      <c r="L5" s="46"/>
      <c r="M5" s="47"/>
      <c r="N5" s="48"/>
      <c r="O5" s="49"/>
      <c r="P5" s="48"/>
      <c r="Q5" s="48"/>
      <c r="R5" s="50"/>
      <c r="S5" s="45"/>
      <c r="T5" s="48"/>
      <c r="U5" s="48"/>
      <c r="V5" s="45"/>
      <c r="W5" s="48"/>
      <c r="X5" s="51"/>
      <c r="Y5" s="51"/>
      <c r="Z5" s="52"/>
      <c r="AA5" s="52"/>
      <c r="AB5" s="13"/>
    </row>
    <row r="6" spans="1:28" ht="15" customHeight="1">
      <c r="A6" s="65">
        <v>1</v>
      </c>
      <c r="B6" s="2" t="s">
        <v>59</v>
      </c>
      <c r="C6" s="69"/>
      <c r="D6" s="37"/>
      <c r="E6" s="37"/>
      <c r="F6" s="69"/>
      <c r="G6" s="69"/>
      <c r="H6" s="3"/>
      <c r="I6" s="4"/>
      <c r="J6" s="5"/>
      <c r="K6" s="63"/>
      <c r="L6" s="6"/>
      <c r="M6" s="7"/>
      <c r="N6" s="8"/>
      <c r="O6" s="9"/>
      <c r="P6" s="10"/>
      <c r="Q6" s="9"/>
      <c r="R6" s="64"/>
      <c r="S6" s="63"/>
      <c r="T6" s="8"/>
      <c r="U6" s="8"/>
      <c r="V6" s="63"/>
      <c r="W6" s="8"/>
      <c r="X6" s="11"/>
      <c r="Y6" s="11"/>
      <c r="Z6" s="12"/>
      <c r="AA6" s="12"/>
      <c r="AB6" s="13"/>
    </row>
    <row r="7" spans="1:28" ht="15" customHeight="1">
      <c r="A7" s="65"/>
      <c r="B7" s="14" t="s">
        <v>60</v>
      </c>
      <c r="C7" s="69" t="s">
        <v>53</v>
      </c>
      <c r="D7" s="37">
        <v>3</v>
      </c>
      <c r="E7" s="37">
        <v>99</v>
      </c>
      <c r="F7" s="69" t="s">
        <v>51</v>
      </c>
      <c r="G7" s="69" t="s">
        <v>62</v>
      </c>
      <c r="H7" s="3">
        <v>750</v>
      </c>
      <c r="I7" s="4">
        <v>750</v>
      </c>
      <c r="J7" s="5" t="s">
        <v>36</v>
      </c>
      <c r="K7" s="63" t="s">
        <v>36</v>
      </c>
      <c r="L7" s="6" t="s">
        <v>36</v>
      </c>
      <c r="M7" s="7">
        <v>1.34</v>
      </c>
      <c r="N7" s="8">
        <v>2.5</v>
      </c>
      <c r="O7" s="9" t="s">
        <v>36</v>
      </c>
      <c r="P7" s="10" t="s">
        <v>36</v>
      </c>
      <c r="Q7" s="9">
        <f>D7*M7</f>
        <v>4.0200000000000005</v>
      </c>
      <c r="R7" s="64" t="s">
        <v>37</v>
      </c>
      <c r="S7" s="63" t="s">
        <v>36</v>
      </c>
      <c r="T7" s="8" t="s">
        <v>36</v>
      </c>
      <c r="U7" s="8" t="s">
        <v>36</v>
      </c>
      <c r="V7" s="63" t="s">
        <v>36</v>
      </c>
      <c r="W7" s="8"/>
      <c r="X7" s="11"/>
      <c r="Y7" s="11" t="s">
        <v>36</v>
      </c>
      <c r="Z7" s="12" t="s">
        <v>38</v>
      </c>
      <c r="AA7" s="12" t="s">
        <v>42</v>
      </c>
      <c r="AB7" s="13" t="s">
        <v>61</v>
      </c>
    </row>
    <row r="8" spans="1:28" ht="15" customHeight="1">
      <c r="A8" s="65"/>
      <c r="B8" s="14" t="s">
        <v>60</v>
      </c>
      <c r="C8" s="69" t="s">
        <v>54</v>
      </c>
      <c r="D8" s="37">
        <v>4</v>
      </c>
      <c r="E8" s="37">
        <v>57</v>
      </c>
      <c r="F8" s="69" t="s">
        <v>51</v>
      </c>
      <c r="G8" s="69" t="s">
        <v>63</v>
      </c>
      <c r="H8" s="3">
        <v>500</v>
      </c>
      <c r="I8" s="4">
        <v>500</v>
      </c>
      <c r="J8" s="5" t="s">
        <v>36</v>
      </c>
      <c r="K8" s="63" t="s">
        <v>36</v>
      </c>
      <c r="L8" s="6" t="s">
        <v>36</v>
      </c>
      <c r="M8" s="7">
        <v>0.83</v>
      </c>
      <c r="N8" s="8">
        <v>1.5</v>
      </c>
      <c r="O8" s="9" t="s">
        <v>36</v>
      </c>
      <c r="P8" s="10" t="s">
        <v>36</v>
      </c>
      <c r="Q8" s="9">
        <f>D8*M8</f>
        <v>3.32</v>
      </c>
      <c r="R8" s="64" t="s">
        <v>37</v>
      </c>
      <c r="S8" s="63" t="s">
        <v>36</v>
      </c>
      <c r="T8" s="8" t="s">
        <v>36</v>
      </c>
      <c r="U8" s="8" t="s">
        <v>36</v>
      </c>
      <c r="V8" s="63" t="s">
        <v>36</v>
      </c>
      <c r="W8" s="8"/>
      <c r="X8" s="11"/>
      <c r="Y8" s="11" t="s">
        <v>36</v>
      </c>
      <c r="Z8" s="12" t="s">
        <v>38</v>
      </c>
      <c r="AA8" s="12" t="s">
        <v>42</v>
      </c>
      <c r="AB8" s="13" t="s">
        <v>61</v>
      </c>
    </row>
    <row r="9" spans="1:28" ht="15" customHeight="1">
      <c r="A9" s="65">
        <v>2</v>
      </c>
      <c r="B9" s="2" t="s">
        <v>64</v>
      </c>
      <c r="C9" s="69"/>
      <c r="D9" s="40"/>
      <c r="E9" s="37"/>
      <c r="F9" s="69"/>
      <c r="G9" s="69"/>
      <c r="H9" s="3"/>
      <c r="I9" s="4"/>
      <c r="J9" s="5"/>
      <c r="K9" s="63"/>
      <c r="L9" s="6"/>
      <c r="M9" s="7"/>
      <c r="N9" s="8"/>
      <c r="O9" s="9"/>
      <c r="P9" s="8"/>
      <c r="Q9" s="9"/>
      <c r="R9" s="64"/>
      <c r="S9" s="63"/>
      <c r="T9" s="8"/>
      <c r="U9" s="8"/>
      <c r="V9" s="63"/>
      <c r="W9" s="8"/>
      <c r="X9" s="11"/>
      <c r="Y9" s="11"/>
      <c r="Z9" s="12"/>
      <c r="AA9" s="12"/>
      <c r="AB9" s="13"/>
    </row>
    <row r="10" spans="1:28" ht="15" customHeight="1">
      <c r="A10" s="1"/>
      <c r="B10" s="14" t="s">
        <v>65</v>
      </c>
      <c r="C10" s="69" t="s">
        <v>44</v>
      </c>
      <c r="D10" s="37">
        <v>1</v>
      </c>
      <c r="E10" s="37">
        <v>144</v>
      </c>
      <c r="F10" s="69" t="s">
        <v>51</v>
      </c>
      <c r="G10" s="69" t="s">
        <v>66</v>
      </c>
      <c r="H10" s="3" t="s">
        <v>36</v>
      </c>
      <c r="I10" s="4" t="s">
        <v>36</v>
      </c>
      <c r="J10" s="5" t="s">
        <v>36</v>
      </c>
      <c r="K10" s="63" t="s">
        <v>36</v>
      </c>
      <c r="L10" s="6" t="s">
        <v>36</v>
      </c>
      <c r="M10" s="7">
        <v>8.6999999999999993</v>
      </c>
      <c r="N10" s="8">
        <v>32</v>
      </c>
      <c r="O10" s="9" t="s">
        <v>36</v>
      </c>
      <c r="P10" s="8" t="s">
        <v>36</v>
      </c>
      <c r="Q10" s="9">
        <f>M10</f>
        <v>8.6999999999999993</v>
      </c>
      <c r="R10" s="64" t="s">
        <v>47</v>
      </c>
      <c r="S10" s="63" t="s">
        <v>36</v>
      </c>
      <c r="T10" s="8" t="s">
        <v>36</v>
      </c>
      <c r="U10" s="8" t="s">
        <v>36</v>
      </c>
      <c r="V10" s="63">
        <v>28</v>
      </c>
      <c r="W10" s="8"/>
      <c r="X10" s="11"/>
      <c r="Y10" s="11" t="s">
        <v>49</v>
      </c>
      <c r="Z10" s="12" t="s">
        <v>38</v>
      </c>
      <c r="AA10" s="12" t="s">
        <v>42</v>
      </c>
      <c r="AB10" s="13"/>
    </row>
    <row r="11" spans="1:28" ht="15" customHeight="1">
      <c r="A11" s="1"/>
      <c r="B11" s="14" t="s">
        <v>67</v>
      </c>
      <c r="C11" s="69" t="s">
        <v>70</v>
      </c>
      <c r="D11" s="37">
        <v>6</v>
      </c>
      <c r="E11" s="37">
        <v>18</v>
      </c>
      <c r="F11" s="69" t="s">
        <v>51</v>
      </c>
      <c r="G11" s="69" t="s">
        <v>68</v>
      </c>
      <c r="H11" s="3" t="s">
        <v>36</v>
      </c>
      <c r="I11" s="4" t="s">
        <v>36</v>
      </c>
      <c r="J11" s="5" t="s">
        <v>36</v>
      </c>
      <c r="K11" s="63" t="s">
        <v>36</v>
      </c>
      <c r="L11" s="6" t="s">
        <v>36</v>
      </c>
      <c r="M11" s="7">
        <v>0.03</v>
      </c>
      <c r="N11" s="8" t="s">
        <v>36</v>
      </c>
      <c r="O11" s="9" t="s">
        <v>36</v>
      </c>
      <c r="P11" s="8" t="s">
        <v>36</v>
      </c>
      <c r="Q11" s="9">
        <f>D11*M11</f>
        <v>0.18</v>
      </c>
      <c r="R11" s="64" t="s">
        <v>37</v>
      </c>
      <c r="S11" s="63" t="s">
        <v>36</v>
      </c>
      <c r="T11" s="8" t="s">
        <v>36</v>
      </c>
      <c r="U11" s="8" t="s">
        <v>36</v>
      </c>
      <c r="V11" s="63">
        <v>5.6</v>
      </c>
      <c r="W11" s="8"/>
      <c r="X11" s="11"/>
      <c r="Y11" s="11" t="s">
        <v>49</v>
      </c>
      <c r="Z11" s="12" t="s">
        <v>38</v>
      </c>
      <c r="AA11" s="12" t="s">
        <v>42</v>
      </c>
      <c r="AB11" s="13" t="s">
        <v>78</v>
      </c>
    </row>
    <row r="12" spans="1:28" ht="15" customHeight="1">
      <c r="A12" s="65">
        <v>3</v>
      </c>
      <c r="B12" s="2" t="s">
        <v>69</v>
      </c>
      <c r="C12" s="69"/>
      <c r="D12" s="40"/>
      <c r="E12" s="37"/>
      <c r="F12" s="69"/>
      <c r="G12" s="69"/>
      <c r="H12" s="3"/>
      <c r="I12" s="4"/>
      <c r="J12" s="5"/>
      <c r="K12" s="63"/>
      <c r="L12" s="6"/>
      <c r="M12" s="7"/>
      <c r="N12" s="8"/>
      <c r="O12" s="9"/>
      <c r="P12" s="8"/>
      <c r="Q12" s="9"/>
      <c r="R12" s="64"/>
      <c r="S12" s="63"/>
      <c r="T12" s="8"/>
      <c r="U12" s="8"/>
      <c r="V12" s="63"/>
      <c r="W12" s="8"/>
      <c r="X12" s="11"/>
      <c r="Y12" s="11"/>
      <c r="Z12" s="12"/>
      <c r="AA12" s="12"/>
      <c r="AB12" s="13"/>
    </row>
    <row r="13" spans="1:28" ht="15" customHeight="1">
      <c r="A13" s="1"/>
      <c r="B13" s="14" t="s">
        <v>65</v>
      </c>
      <c r="C13" s="69" t="s">
        <v>45</v>
      </c>
      <c r="D13" s="37">
        <v>1</v>
      </c>
      <c r="E13" s="37">
        <v>36</v>
      </c>
      <c r="F13" s="69" t="s">
        <v>51</v>
      </c>
      <c r="G13" s="69" t="s">
        <v>66</v>
      </c>
      <c r="H13" s="3" t="s">
        <v>36</v>
      </c>
      <c r="I13" s="4" t="s">
        <v>36</v>
      </c>
      <c r="J13" s="5" t="s">
        <v>36</v>
      </c>
      <c r="K13" s="63" t="s">
        <v>36</v>
      </c>
      <c r="L13" s="6" t="s">
        <v>36</v>
      </c>
      <c r="M13" s="7">
        <v>1.56</v>
      </c>
      <c r="N13" s="8">
        <v>20</v>
      </c>
      <c r="O13" s="9" t="s">
        <v>36</v>
      </c>
      <c r="P13" s="8" t="s">
        <v>36</v>
      </c>
      <c r="Q13" s="9">
        <f>M13</f>
        <v>1.56</v>
      </c>
      <c r="R13" s="64" t="s">
        <v>37</v>
      </c>
      <c r="S13" s="63" t="s">
        <v>36</v>
      </c>
      <c r="T13" s="8" t="s">
        <v>36</v>
      </c>
      <c r="U13" s="8" t="s">
        <v>36</v>
      </c>
      <c r="V13" s="63">
        <v>5</v>
      </c>
      <c r="W13" s="8"/>
      <c r="X13" s="11"/>
      <c r="Y13" s="11" t="s">
        <v>49</v>
      </c>
      <c r="Z13" s="12" t="s">
        <v>38</v>
      </c>
      <c r="AA13" s="12" t="s">
        <v>42</v>
      </c>
      <c r="AB13" s="13" t="s">
        <v>71</v>
      </c>
    </row>
    <row r="14" spans="1:28" ht="15" customHeight="1">
      <c r="A14" s="65">
        <v>4</v>
      </c>
      <c r="B14" s="2" t="s">
        <v>55</v>
      </c>
      <c r="C14" s="69"/>
      <c r="D14" s="37"/>
      <c r="E14" s="37"/>
      <c r="F14" s="69"/>
      <c r="G14" s="69"/>
      <c r="H14" s="3"/>
      <c r="I14" s="4"/>
      <c r="J14" s="5"/>
      <c r="K14" s="63"/>
      <c r="L14" s="6"/>
      <c r="M14" s="7"/>
      <c r="N14" s="8"/>
      <c r="O14" s="9"/>
      <c r="P14" s="8"/>
      <c r="Q14" s="9"/>
      <c r="R14" s="64"/>
      <c r="S14" s="63"/>
      <c r="T14" s="8"/>
      <c r="U14" s="8"/>
      <c r="V14" s="63"/>
      <c r="W14" s="8"/>
      <c r="X14" s="11"/>
      <c r="Y14" s="11"/>
      <c r="Z14" s="12"/>
      <c r="AA14" s="12"/>
      <c r="AB14" s="13"/>
    </row>
    <row r="15" spans="1:28" ht="15" customHeight="1">
      <c r="A15" s="1"/>
      <c r="B15" s="14" t="s">
        <v>52</v>
      </c>
      <c r="C15" s="69" t="s">
        <v>48</v>
      </c>
      <c r="D15" s="37">
        <v>1</v>
      </c>
      <c r="E15" s="37">
        <v>3.3</v>
      </c>
      <c r="F15" s="69" t="s">
        <v>51</v>
      </c>
      <c r="G15" s="69" t="s">
        <v>58</v>
      </c>
      <c r="H15" s="3" t="s">
        <v>36</v>
      </c>
      <c r="I15" s="4">
        <v>440</v>
      </c>
      <c r="J15" s="5" t="s">
        <v>36</v>
      </c>
      <c r="K15" s="63" t="s">
        <v>36</v>
      </c>
      <c r="L15" s="6">
        <v>215</v>
      </c>
      <c r="M15" s="7" t="s">
        <v>36</v>
      </c>
      <c r="N15" s="8" t="s">
        <v>36</v>
      </c>
      <c r="O15" s="9">
        <v>0.104</v>
      </c>
      <c r="P15" s="8">
        <v>0.46</v>
      </c>
      <c r="Q15" s="9">
        <f t="shared" ref="Q15" si="0">D15*O15</f>
        <v>0.104</v>
      </c>
      <c r="R15" s="64" t="s">
        <v>37</v>
      </c>
      <c r="S15" s="63" t="s">
        <v>36</v>
      </c>
      <c r="T15" s="8" t="s">
        <v>36</v>
      </c>
      <c r="U15" s="8" t="s">
        <v>36</v>
      </c>
      <c r="V15" s="63" t="s">
        <v>36</v>
      </c>
      <c r="W15" s="8"/>
      <c r="X15" s="11"/>
      <c r="Y15" s="11" t="s">
        <v>36</v>
      </c>
      <c r="Z15" s="12" t="s">
        <v>38</v>
      </c>
      <c r="AA15" s="12" t="s">
        <v>38</v>
      </c>
      <c r="AB15" s="13" t="s">
        <v>46</v>
      </c>
    </row>
    <row r="16" spans="1:28" ht="15" customHeight="1">
      <c r="A16" s="1"/>
      <c r="B16" s="14" t="s">
        <v>57</v>
      </c>
      <c r="C16" s="69" t="s">
        <v>56</v>
      </c>
      <c r="D16" s="37">
        <v>1</v>
      </c>
      <c r="E16" s="37">
        <v>3.2</v>
      </c>
      <c r="F16" s="69" t="s">
        <v>51</v>
      </c>
      <c r="G16" s="69" t="s">
        <v>72</v>
      </c>
      <c r="H16" s="3" t="s">
        <v>36</v>
      </c>
      <c r="I16" s="4">
        <v>385</v>
      </c>
      <c r="J16" s="5" t="s">
        <v>36</v>
      </c>
      <c r="K16" s="63" t="s">
        <v>36</v>
      </c>
      <c r="L16" s="6">
        <v>245</v>
      </c>
      <c r="M16" s="7" t="s">
        <v>36</v>
      </c>
      <c r="N16" s="8" t="s">
        <v>36</v>
      </c>
      <c r="O16" s="9">
        <v>0.106</v>
      </c>
      <c r="P16" s="8">
        <v>0.46</v>
      </c>
      <c r="Q16" s="9">
        <f t="shared" ref="Q16" si="1">D16*O16</f>
        <v>0.106</v>
      </c>
      <c r="R16" s="64" t="s">
        <v>37</v>
      </c>
      <c r="S16" s="63" t="s">
        <v>36</v>
      </c>
      <c r="T16" s="8" t="s">
        <v>36</v>
      </c>
      <c r="U16" s="8" t="s">
        <v>36</v>
      </c>
      <c r="V16" s="63" t="s">
        <v>36</v>
      </c>
      <c r="W16" s="8"/>
      <c r="X16" s="11"/>
      <c r="Y16" s="11" t="s">
        <v>36</v>
      </c>
      <c r="Z16" s="12" t="s">
        <v>38</v>
      </c>
      <c r="AA16" s="12" t="s">
        <v>38</v>
      </c>
      <c r="AB16" s="13" t="s">
        <v>46</v>
      </c>
    </row>
    <row r="17" spans="1:28" ht="15" customHeight="1">
      <c r="A17" s="65">
        <v>5</v>
      </c>
      <c r="B17" s="2" t="s">
        <v>73</v>
      </c>
      <c r="C17" s="69"/>
      <c r="D17" s="40"/>
      <c r="E17" s="37"/>
      <c r="F17" s="69"/>
      <c r="G17" s="69"/>
      <c r="H17" s="3"/>
      <c r="I17" s="4"/>
      <c r="J17" s="5"/>
      <c r="K17" s="63"/>
      <c r="L17" s="6"/>
      <c r="M17" s="7"/>
      <c r="N17" s="8"/>
      <c r="O17" s="9"/>
      <c r="P17" s="8"/>
      <c r="Q17" s="9"/>
      <c r="R17" s="64"/>
      <c r="S17" s="63"/>
      <c r="T17" s="8"/>
      <c r="U17" s="8"/>
      <c r="V17" s="63"/>
      <c r="W17" s="8"/>
      <c r="X17" s="11"/>
      <c r="Y17" s="11"/>
      <c r="Z17" s="12"/>
      <c r="AA17" s="12"/>
      <c r="AB17" s="13"/>
    </row>
    <row r="18" spans="1:28" ht="15" customHeight="1">
      <c r="A18" s="1"/>
      <c r="B18" s="14" t="s">
        <v>74</v>
      </c>
      <c r="C18" s="69" t="s">
        <v>75</v>
      </c>
      <c r="D18" s="37">
        <v>1</v>
      </c>
      <c r="E18" s="37">
        <v>0.9</v>
      </c>
      <c r="F18" s="69" t="s">
        <v>76</v>
      </c>
      <c r="G18" s="69" t="s">
        <v>77</v>
      </c>
      <c r="H18" s="3" t="s">
        <v>36</v>
      </c>
      <c r="I18" s="4">
        <v>50</v>
      </c>
      <c r="J18" s="5" t="s">
        <v>36</v>
      </c>
      <c r="K18" s="63" t="s">
        <v>36</v>
      </c>
      <c r="L18" s="6">
        <v>50</v>
      </c>
      <c r="M18" s="7" t="s">
        <v>36</v>
      </c>
      <c r="N18" s="8" t="s">
        <v>36</v>
      </c>
      <c r="O18" s="9">
        <v>0.02</v>
      </c>
      <c r="P18" s="8" t="s">
        <v>36</v>
      </c>
      <c r="Q18" s="9">
        <f>D18*O18</f>
        <v>0.02</v>
      </c>
      <c r="R18" s="64" t="s">
        <v>37</v>
      </c>
      <c r="S18" s="63" t="s">
        <v>36</v>
      </c>
      <c r="T18" s="8" t="s">
        <v>36</v>
      </c>
      <c r="U18" s="8" t="s">
        <v>36</v>
      </c>
      <c r="V18" s="63" t="s">
        <v>36</v>
      </c>
      <c r="W18" s="8"/>
      <c r="X18" s="11"/>
      <c r="Y18" s="11" t="s">
        <v>36</v>
      </c>
      <c r="Z18" s="12" t="s">
        <v>38</v>
      </c>
      <c r="AA18" s="12" t="s">
        <v>38</v>
      </c>
      <c r="AB18" s="13" t="s">
        <v>46</v>
      </c>
    </row>
    <row r="19" spans="1:28" ht="15" customHeight="1">
      <c r="A19" s="65">
        <v>6</v>
      </c>
      <c r="B19" s="2" t="s">
        <v>79</v>
      </c>
      <c r="C19" s="69"/>
      <c r="D19" s="40"/>
      <c r="E19" s="37"/>
      <c r="F19" s="69"/>
      <c r="G19" s="69"/>
      <c r="H19" s="3"/>
      <c r="I19" s="4"/>
      <c r="J19" s="5"/>
      <c r="K19" s="63"/>
      <c r="L19" s="6"/>
      <c r="M19" s="7"/>
      <c r="N19" s="8"/>
      <c r="O19" s="9"/>
      <c r="P19" s="8"/>
      <c r="Q19" s="9"/>
      <c r="R19" s="64"/>
      <c r="S19" s="63"/>
      <c r="T19" s="8"/>
      <c r="U19" s="8"/>
      <c r="V19" s="63"/>
      <c r="W19" s="8"/>
      <c r="X19" s="11"/>
      <c r="Y19" s="11"/>
      <c r="Z19" s="12"/>
      <c r="AA19" s="12"/>
      <c r="AB19" s="13"/>
    </row>
    <row r="20" spans="1:28" ht="15" customHeight="1">
      <c r="A20" s="1"/>
      <c r="B20" s="14" t="s">
        <v>80</v>
      </c>
      <c r="C20" s="69" t="s">
        <v>81</v>
      </c>
      <c r="D20" s="37">
        <v>2</v>
      </c>
      <c r="E20" s="37">
        <v>20</v>
      </c>
      <c r="F20" s="69" t="s">
        <v>82</v>
      </c>
      <c r="G20" s="69" t="s">
        <v>83</v>
      </c>
      <c r="H20" s="3" t="s">
        <v>36</v>
      </c>
      <c r="I20" s="4">
        <v>5000</v>
      </c>
      <c r="J20" s="5" t="s">
        <v>36</v>
      </c>
      <c r="K20" s="63" t="s">
        <v>36</v>
      </c>
      <c r="L20" s="6">
        <v>140</v>
      </c>
      <c r="M20" s="7" t="s">
        <v>36</v>
      </c>
      <c r="N20" s="8" t="s">
        <v>36</v>
      </c>
      <c r="O20" s="9">
        <v>0.72699999999999998</v>
      </c>
      <c r="P20" s="8">
        <v>3.2</v>
      </c>
      <c r="Q20" s="9">
        <f>D20*O20</f>
        <v>1.454</v>
      </c>
      <c r="R20" s="64" t="s">
        <v>37</v>
      </c>
      <c r="S20" s="63" t="s">
        <v>36</v>
      </c>
      <c r="T20" s="8" t="s">
        <v>36</v>
      </c>
      <c r="U20" s="8" t="s">
        <v>36</v>
      </c>
      <c r="V20" s="63" t="s">
        <v>36</v>
      </c>
      <c r="W20" s="8"/>
      <c r="X20" s="11"/>
      <c r="Y20" s="11" t="s">
        <v>36</v>
      </c>
      <c r="Z20" s="12" t="s">
        <v>38</v>
      </c>
      <c r="AA20" s="12" t="s">
        <v>38</v>
      </c>
      <c r="AB20" s="13" t="s">
        <v>84</v>
      </c>
    </row>
    <row r="21" spans="1:28" ht="15" customHeight="1">
      <c r="A21" s="1"/>
      <c r="B21" s="14"/>
      <c r="C21" s="69"/>
      <c r="D21" s="37"/>
      <c r="E21" s="37"/>
      <c r="F21" s="69"/>
      <c r="G21" s="69"/>
      <c r="H21" s="3"/>
      <c r="I21" s="4"/>
      <c r="J21" s="5"/>
      <c r="K21" s="63"/>
      <c r="L21" s="6"/>
      <c r="M21" s="7"/>
      <c r="N21" s="8"/>
      <c r="O21" s="9"/>
      <c r="P21" s="8"/>
      <c r="Q21" s="9"/>
      <c r="R21" s="64"/>
      <c r="S21" s="63"/>
      <c r="T21" s="8"/>
      <c r="U21" s="8"/>
      <c r="V21" s="63"/>
      <c r="W21" s="8"/>
      <c r="X21" s="11"/>
      <c r="Y21" s="11"/>
      <c r="Z21" s="12"/>
      <c r="AA21" s="12"/>
      <c r="AB21" s="13"/>
    </row>
    <row r="22" spans="1:28" ht="15" customHeight="1">
      <c r="A22" s="1"/>
      <c r="B22" s="14"/>
      <c r="C22" s="69"/>
      <c r="D22" s="37"/>
      <c r="E22" s="37"/>
      <c r="F22" s="69"/>
      <c r="G22" s="69"/>
      <c r="H22" s="3"/>
      <c r="I22" s="4"/>
      <c r="J22" s="5"/>
      <c r="K22" s="63"/>
      <c r="L22" s="6"/>
      <c r="M22" s="7"/>
      <c r="N22" s="8"/>
      <c r="O22" s="9"/>
      <c r="P22" s="8"/>
      <c r="Q22" s="9"/>
      <c r="R22" s="64"/>
      <c r="S22" s="63"/>
      <c r="T22" s="8"/>
      <c r="U22" s="8"/>
      <c r="V22" s="63"/>
      <c r="W22" s="8"/>
      <c r="X22" s="11"/>
      <c r="Y22" s="11"/>
      <c r="Z22" s="12"/>
      <c r="AA22" s="12"/>
      <c r="AB22" s="13"/>
    </row>
    <row r="23" spans="1:28" ht="15" customHeight="1">
      <c r="A23" s="1"/>
      <c r="B23" s="14"/>
      <c r="C23" s="69"/>
      <c r="D23" s="40"/>
      <c r="E23" s="37"/>
      <c r="F23" s="69"/>
      <c r="G23" s="69"/>
      <c r="H23" s="3"/>
      <c r="I23" s="4"/>
      <c r="J23" s="5"/>
      <c r="K23" s="63"/>
      <c r="L23" s="6"/>
      <c r="M23" s="7"/>
      <c r="N23" s="8"/>
      <c r="O23" s="9"/>
      <c r="P23" s="8"/>
      <c r="Q23" s="9"/>
      <c r="R23" s="64"/>
      <c r="S23" s="63"/>
      <c r="T23" s="8"/>
      <c r="U23" s="8"/>
      <c r="V23" s="63"/>
      <c r="W23" s="8"/>
      <c r="X23" s="11"/>
      <c r="Y23" s="11"/>
      <c r="Z23" s="12"/>
      <c r="AA23" s="12"/>
      <c r="AB23" s="13"/>
    </row>
    <row r="24" spans="1:28" ht="15" customHeight="1">
      <c r="A24" s="1"/>
      <c r="B24" s="14"/>
      <c r="C24" s="69"/>
      <c r="D24" s="37"/>
      <c r="E24" s="37"/>
      <c r="F24" s="69"/>
      <c r="G24" s="69"/>
      <c r="H24" s="3"/>
      <c r="I24" s="4"/>
      <c r="J24" s="5"/>
      <c r="K24" s="63"/>
      <c r="L24" s="6"/>
      <c r="M24" s="62"/>
      <c r="N24" s="8"/>
      <c r="O24" s="9"/>
      <c r="P24" s="8"/>
      <c r="Q24" s="9"/>
      <c r="R24" s="64"/>
      <c r="S24" s="63"/>
      <c r="T24" s="8"/>
      <c r="U24" s="11"/>
      <c r="V24" s="67"/>
      <c r="W24" s="8"/>
      <c r="X24" s="11"/>
      <c r="Y24" s="11"/>
      <c r="Z24" s="12"/>
      <c r="AA24" s="12"/>
      <c r="AB24" s="13"/>
    </row>
    <row r="25" spans="1:28" ht="15" customHeight="1">
      <c r="A25" s="1"/>
      <c r="B25" s="14"/>
      <c r="C25" s="69"/>
      <c r="D25" s="37"/>
      <c r="E25" s="37"/>
      <c r="F25" s="69"/>
      <c r="G25" s="69"/>
      <c r="H25" s="3"/>
      <c r="I25" s="4"/>
      <c r="J25" s="5"/>
      <c r="K25" s="63"/>
      <c r="L25" s="6"/>
      <c r="M25" s="7"/>
      <c r="N25" s="8"/>
      <c r="O25" s="9"/>
      <c r="P25" s="8"/>
      <c r="Q25" s="9"/>
      <c r="R25" s="64"/>
      <c r="S25" s="63"/>
      <c r="T25" s="8"/>
      <c r="U25" s="8"/>
      <c r="V25" s="63"/>
      <c r="W25" s="8"/>
      <c r="X25" s="11"/>
      <c r="Y25" s="11"/>
      <c r="Z25" s="12"/>
      <c r="AA25" s="12"/>
      <c r="AB25" s="13"/>
    </row>
    <row r="26" spans="1:28" ht="15" customHeight="1">
      <c r="A26" s="65"/>
      <c r="B26" s="68"/>
      <c r="C26" s="69"/>
      <c r="D26" s="37"/>
      <c r="E26" s="37"/>
      <c r="F26" s="69"/>
      <c r="G26" s="69"/>
      <c r="H26" s="3"/>
      <c r="I26" s="4"/>
      <c r="J26" s="5"/>
      <c r="K26" s="63"/>
      <c r="L26" s="6"/>
      <c r="M26" s="7"/>
      <c r="N26" s="8"/>
      <c r="O26" s="9"/>
      <c r="P26" s="10"/>
      <c r="Q26" s="9"/>
      <c r="R26" s="64"/>
      <c r="S26" s="63"/>
      <c r="T26" s="8"/>
      <c r="U26" s="8"/>
      <c r="V26" s="63"/>
      <c r="W26" s="8"/>
      <c r="X26" s="11"/>
      <c r="Y26" s="11"/>
      <c r="Z26" s="12"/>
      <c r="AA26" s="12"/>
      <c r="AB26" s="13"/>
    </row>
    <row r="27" spans="1:28" ht="15" customHeight="1">
      <c r="A27" s="1"/>
      <c r="B27" s="14"/>
      <c r="C27" s="69"/>
      <c r="D27" s="37"/>
      <c r="E27" s="37"/>
      <c r="F27" s="69"/>
      <c r="G27" s="69"/>
      <c r="H27" s="3"/>
      <c r="I27" s="4"/>
      <c r="J27" s="5"/>
      <c r="K27" s="63"/>
      <c r="L27" s="6"/>
      <c r="M27" s="7"/>
      <c r="N27" s="8"/>
      <c r="O27" s="9"/>
      <c r="P27" s="8"/>
      <c r="Q27" s="9"/>
      <c r="R27" s="64"/>
      <c r="S27" s="63"/>
      <c r="T27" s="8"/>
      <c r="U27" s="8"/>
      <c r="V27" s="63"/>
      <c r="W27" s="8"/>
      <c r="X27" s="11"/>
      <c r="Y27" s="11"/>
      <c r="Z27" s="12"/>
      <c r="AA27" s="12"/>
      <c r="AB27" s="13"/>
    </row>
    <row r="28" spans="1:28" ht="15" customHeight="1">
      <c r="A28" s="1"/>
      <c r="B28" s="14"/>
      <c r="C28" s="69"/>
      <c r="D28" s="37"/>
      <c r="E28" s="37"/>
      <c r="F28" s="69"/>
      <c r="G28" s="69"/>
      <c r="H28" s="3"/>
      <c r="I28" s="4"/>
      <c r="J28" s="5"/>
      <c r="K28" s="63"/>
      <c r="L28" s="6"/>
      <c r="M28" s="66" t="s">
        <v>50</v>
      </c>
      <c r="N28" s="8"/>
      <c r="O28" s="9"/>
      <c r="P28" s="8"/>
      <c r="Q28" s="9"/>
      <c r="R28" s="64"/>
      <c r="S28" s="63"/>
      <c r="T28" s="8"/>
      <c r="U28" s="8"/>
      <c r="V28" s="63"/>
      <c r="W28" s="8"/>
      <c r="X28" s="11"/>
      <c r="Y28" s="11"/>
      <c r="Z28" s="12"/>
      <c r="AA28" s="12"/>
      <c r="AB28" s="13"/>
    </row>
    <row r="29" spans="1:28" ht="15" customHeight="1">
      <c r="A29" s="27"/>
      <c r="B29" s="28"/>
      <c r="C29" s="16"/>
      <c r="D29" s="38"/>
      <c r="E29" s="38"/>
      <c r="F29" s="16"/>
      <c r="G29" s="17"/>
      <c r="H29" s="18"/>
      <c r="I29" s="19"/>
      <c r="J29" s="20"/>
      <c r="K29" s="21"/>
      <c r="L29" s="17"/>
      <c r="M29" s="21"/>
      <c r="N29" s="22"/>
      <c r="O29" s="22"/>
      <c r="P29" s="29" t="s">
        <v>39</v>
      </c>
      <c r="Q29" s="30">
        <f>SUM(Q6:Q28)</f>
        <v>19.463999999999999</v>
      </c>
      <c r="R29" s="31" t="s">
        <v>34</v>
      </c>
      <c r="S29" s="21"/>
      <c r="T29" s="22"/>
      <c r="U29" s="22"/>
      <c r="V29" s="21"/>
      <c r="W29" s="22"/>
      <c r="X29" s="24"/>
      <c r="Y29" s="24"/>
      <c r="Z29" s="25"/>
      <c r="AA29" s="25"/>
      <c r="AB29" s="26"/>
    </row>
    <row r="30" spans="1:28" ht="15" customHeight="1" thickBot="1">
      <c r="A30" s="53"/>
      <c r="B30" s="32"/>
      <c r="C30" s="33"/>
      <c r="D30" s="39"/>
      <c r="E30" s="39"/>
      <c r="F30" s="33"/>
      <c r="G30" s="54"/>
      <c r="H30" s="55"/>
      <c r="I30" s="35"/>
      <c r="J30" s="56"/>
      <c r="K30" s="44"/>
      <c r="L30" s="34"/>
      <c r="M30" s="44"/>
      <c r="N30" s="57"/>
      <c r="O30" s="57"/>
      <c r="P30" s="58" t="s">
        <v>40</v>
      </c>
      <c r="Q30" s="59"/>
      <c r="R30" s="60" t="s">
        <v>34</v>
      </c>
      <c r="S30" s="44"/>
      <c r="T30" s="57"/>
      <c r="U30" s="57"/>
      <c r="V30" s="44"/>
      <c r="W30" s="57"/>
      <c r="X30" s="61"/>
      <c r="Y30" s="61"/>
      <c r="Z30" s="42"/>
      <c r="AA30" s="42"/>
      <c r="AB30" s="36"/>
    </row>
    <row r="31" spans="1:28" ht="15" customHeight="1"/>
    <row r="32" spans="1:28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</sheetData>
  <mergeCells count="34">
    <mergeCell ref="K1:L1"/>
    <mergeCell ref="M1:R1"/>
    <mergeCell ref="S1:U1"/>
    <mergeCell ref="H1:J1"/>
    <mergeCell ref="H2:H3"/>
    <mergeCell ref="I2:I3"/>
    <mergeCell ref="J2:J3"/>
    <mergeCell ref="K2:K3"/>
    <mergeCell ref="L2:L3"/>
    <mergeCell ref="M2:N3"/>
    <mergeCell ref="A1:B1"/>
    <mergeCell ref="C1:C4"/>
    <mergeCell ref="D1:D3"/>
    <mergeCell ref="E1:E3"/>
    <mergeCell ref="F1:G1"/>
    <mergeCell ref="A2:A4"/>
    <mergeCell ref="B2:B4"/>
    <mergeCell ref="F2:F4"/>
    <mergeCell ref="G2:G4"/>
    <mergeCell ref="AB1:AB4"/>
    <mergeCell ref="O2:P3"/>
    <mergeCell ref="Q2:Q3"/>
    <mergeCell ref="R2:R3"/>
    <mergeCell ref="S2:S3"/>
    <mergeCell ref="Z2:Z4"/>
    <mergeCell ref="AA2:AA4"/>
    <mergeCell ref="Z1:AA1"/>
    <mergeCell ref="V1:Y1"/>
    <mergeCell ref="Y2:Y3"/>
    <mergeCell ref="X2:X3"/>
    <mergeCell ref="T2:T3"/>
    <mergeCell ref="U2:U3"/>
    <mergeCell ref="V2:V3"/>
    <mergeCell ref="W2:W3"/>
  </mergeCells>
  <printOptions horizontalCentered="1"/>
  <pageMargins left="0.43307086614173229" right="0.43307086614173229" top="0.98250000000000004" bottom="0.39370078740157483" header="0.31496062992125984" footer="0.11811023622047245"/>
  <pageSetup paperSize="8" scale="90" orientation="landscape" r:id="rId1"/>
  <headerFooter>
    <oddHeader>&amp;L&amp;"Times New Roman,Tučné"&amp;12Rekonstrukce objektů D1, D2 a spoj. koridoru
v areálu Na Vyhlídce 1079/1, Karviná
SO 03 - "D2 a spoj. koridor"&amp;C&amp;"Times New Roman,Tučné"&amp;16 502 - TABULKA ZAŘÍZENÍ&amp;R&amp;"Times New Roman,Tučné"&amp;16 D03-500 Vzduchotechnika</oddHeader>
    <oddFooter>&amp;L&amp;"Times New Roman,Obyčejné"&amp;12Roman Michoněk&amp;C&amp;"Times New Roman,Obyčejné"&amp;12Strana &amp;P/&amp;N&amp;R&amp;"Times New Roman,Obyčejné"&amp;12Datum: 11/2017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Uživatel systému Windows</cp:lastModifiedBy>
  <cp:lastPrinted>2017-11-20T06:23:47Z</cp:lastPrinted>
  <dcterms:created xsi:type="dcterms:W3CDTF">2012-08-07T12:09:22Z</dcterms:created>
  <dcterms:modified xsi:type="dcterms:W3CDTF">2018-01-17T15:47:24Z</dcterms:modified>
</cp:coreProperties>
</file>